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5490" windowWidth="19320" windowHeight="5550"/>
  </bookViews>
  <sheets>
    <sheet name="11.01- SEC 2010" sheetId="1" r:id="rId1"/>
  </sheets>
  <calcPr calcId="162913"/>
</workbook>
</file>

<file path=xl/calcChain.xml><?xml version="1.0" encoding="utf-8"?>
<calcChain xmlns="http://schemas.openxmlformats.org/spreadsheetml/2006/main">
  <c r="F13" i="1"/>
  <c r="C75"/>
  <c r="E90"/>
  <c r="C74"/>
  <c r="E63"/>
  <c r="C64"/>
  <c r="E73"/>
  <c r="E27"/>
  <c r="E13"/>
  <c r="E68"/>
</calcChain>
</file>

<file path=xl/sharedStrings.xml><?xml version="1.0" encoding="utf-8"?>
<sst xmlns="http://schemas.openxmlformats.org/spreadsheetml/2006/main" count="263" uniqueCount="121">
  <si>
    <t xml:space="preserve">                    </t>
  </si>
  <si>
    <t xml:space="preserve">    RESURSE</t>
  </si>
  <si>
    <t>P.1</t>
  </si>
  <si>
    <t>P.11</t>
  </si>
  <si>
    <t>P.2</t>
  </si>
  <si>
    <t>Consumul intermediar</t>
  </si>
  <si>
    <t>II.1.1  CONTUL DE 
EXPLOATARE</t>
  </si>
  <si>
    <t>D.1</t>
  </si>
  <si>
    <t>D.11</t>
  </si>
  <si>
    <t>D.12</t>
  </si>
  <si>
    <t>D.121</t>
  </si>
  <si>
    <t>D.2</t>
  </si>
  <si>
    <t>D.21</t>
  </si>
  <si>
    <t>Impozite pe produse</t>
  </si>
  <si>
    <t>D.29</t>
  </si>
  <si>
    <t xml:space="preserve"> - alte impozite</t>
  </si>
  <si>
    <t>Excedentul brut de exploatare</t>
  </si>
  <si>
    <t>II.1.2  CONTUL DE ALOCARE 
A VENITURILOR PRIMARE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</si>
  <si>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</si>
  <si>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</si>
  <si>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</si>
  <si>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</si>
  <si>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</si>
  <si>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</si>
  <si>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</si>
  <si>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</si>
  <si>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</si>
  <si>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</si>
  <si>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</si>
  <si>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</si>
  <si>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</si>
  <si>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</si>
  <si>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D.71</t>
  </si>
  <si>
    <t>Prime nete de asigurare-daune</t>
  </si>
  <si>
    <t>D.72</t>
  </si>
  <si>
    <t>D.75</t>
  </si>
  <si>
    <t>Transferuri curente diverse</t>
  </si>
  <si>
    <t>Venitul disponibil brut</t>
  </si>
  <si>
    <t>- continuare -</t>
  </si>
  <si>
    <t>Venitul disponibil ajustat brut</t>
  </si>
  <si>
    <t>II.4.1  CONTUL DE UTILIZARE A VENITULUI DISPONIBIL</t>
  </si>
  <si>
    <t>B.10.1</t>
  </si>
  <si>
    <t>P.52</t>
  </si>
  <si>
    <t>B.9</t>
  </si>
  <si>
    <t>Producţia de bunuri şi servicii</t>
  </si>
  <si>
    <t>Remunerarea salariaţilor</t>
  </si>
  <si>
    <t>Salarii brute  şi  indemnizaţii brute</t>
  </si>
  <si>
    <t>Impozite pe producţie şi importuri</t>
  </si>
  <si>
    <t>Alte impozite pe producţie</t>
  </si>
  <si>
    <t>Soldul brut al veniturilor primare/ Venitul naţional brut</t>
  </si>
  <si>
    <t>Soldul brut al veniturilor primare / Venitul naţional brut</t>
  </si>
  <si>
    <t>Indemnizaţii de asigurare-daune</t>
  </si>
  <si>
    <t>III.1.1 CONTUL VARIAŢIILOR VALORII NETE DATORATE ECONOMIEI ŞI TRANSFERURILOR
DE CAPITAL</t>
  </si>
  <si>
    <t>Variaţii ale valorii nete datorate economiei şi transferurilor de capital</t>
  </si>
  <si>
    <t xml:space="preserve">III.1.2  CONTUL ACHIZIŢIILOR
DE ACTIVE  NEFINANCIARE </t>
  </si>
  <si>
    <t>Variaţia stocurilor</t>
  </si>
  <si>
    <t>II. 2  CONTUL DE DISTRIBUIRE SECUNDARĂ A VENITULUI</t>
  </si>
  <si>
    <t xml:space="preserve">      UTILIZĂRI</t>
  </si>
  <si>
    <t>II.3  CONTUL DE REDISTRIBUIRE 
A VENITULUI ÎN  NATURĂ</t>
  </si>
  <si>
    <t>Valoarea adăugată brută</t>
  </si>
  <si>
    <t xml:space="preserve"> - impozit pe clădiri</t>
  </si>
  <si>
    <t>Venituri distribuite ale societăţilor</t>
  </si>
  <si>
    <t>Economia brută</t>
  </si>
  <si>
    <t>Formarea brută de capital fix</t>
  </si>
  <si>
    <t>D211</t>
  </si>
  <si>
    <t>II.4.2 CONTUL DE UTILIZARE 
A VENITULUI DISPONIBIL AJUSTAT</t>
  </si>
  <si>
    <t xml:space="preserve"> - milioane lei -</t>
  </si>
  <si>
    <t>11.01 SOCIETĂŢI FINANCIARE (S12 )</t>
  </si>
  <si>
    <t>D.43</t>
  </si>
  <si>
    <t>D.211</t>
  </si>
  <si>
    <t>D.44</t>
  </si>
  <si>
    <t>I  CONTUL DE 
PRODUCŢIE</t>
  </si>
  <si>
    <t>Valoarea adăugată 
brută</t>
  </si>
  <si>
    <t>Taxa pe valoarea 
adăugată</t>
  </si>
  <si>
    <t>D.61</t>
  </si>
  <si>
    <t>Consumul de capital fix</t>
  </si>
  <si>
    <t>Cotizaţii sociale nete</t>
  </si>
  <si>
    <t>P.51g</t>
  </si>
  <si>
    <t>P.51c</t>
  </si>
  <si>
    <t>NP</t>
  </si>
  <si>
    <t>Achiziţii minus cedări de active  neproduse</t>
  </si>
  <si>
    <t>NP.1</t>
  </si>
  <si>
    <t>Cotizaţii sociale în sarcina angajatorilor</t>
  </si>
  <si>
    <t>Cotizaţii sociale efective în sarcina angajatorilor</t>
  </si>
  <si>
    <t>B.8g</t>
  </si>
  <si>
    <t>B.7g</t>
  </si>
  <si>
    <t>B.6g</t>
  </si>
  <si>
    <t>B.5g</t>
  </si>
  <si>
    <t>B.2g</t>
  </si>
  <si>
    <t>B.1g</t>
  </si>
  <si>
    <t>D.613</t>
  </si>
  <si>
    <t>D.441</t>
  </si>
  <si>
    <t>D.443</t>
  </si>
  <si>
    <t>Producţia de piaţă</t>
  </si>
  <si>
    <t>Chirii, rente</t>
  </si>
  <si>
    <t>Capacitatea(+)/necesarul(-) net de finanţare</t>
  </si>
  <si>
    <t xml:space="preserve">Beneficii reinvestite din investiții străine directe </t>
  </si>
  <si>
    <t>Alte venituri din investiții</t>
  </si>
  <si>
    <t xml:space="preserve">Venituri din investiții atribuite titularilor de polițe de asigurare </t>
  </si>
  <si>
    <t xml:space="preserve">Venituri din investiții atribuite acționarilor fd. de investiții </t>
  </si>
  <si>
    <t>Cotizaţii sociale efective în sarcina gosp. populației</t>
  </si>
  <si>
    <t>Achiziţii minus cedări de resurse naturale</t>
  </si>
  <si>
    <t>VARIAŢII ALE PASIVELOR ȘI VALORII NETE</t>
  </si>
  <si>
    <t>VARIAŢII     ALE ACTIVELOR</t>
  </si>
  <si>
    <t>D.442</t>
  </si>
  <si>
    <t>D.614</t>
  </si>
  <si>
    <t>D.8</t>
  </si>
  <si>
    <t>P.12</t>
  </si>
  <si>
    <t>Productia ptr. consum final propriu</t>
  </si>
  <si>
    <t>D.214</t>
  </si>
  <si>
    <t>Impozite pe produse, exclusiv TVA si impozite pe importuri</t>
  </si>
  <si>
    <t>Ajustare ptr. Variaţia drepturilor gospodăriilor populaţiei asupra fd. de pensii</t>
  </si>
  <si>
    <t>Cotizaţii sociale suplim.în sarcina gospod. populației</t>
  </si>
  <si>
    <t>Venituri din investiții de plătit în drepturi de pensie</t>
  </si>
  <si>
    <t>D.62</t>
  </si>
  <si>
    <t>Prestaţii sociale, altele 
decât transferurile sociale 
în natură</t>
  </si>
  <si>
    <t>D.621</t>
  </si>
  <si>
    <t>Prestaţii de securitate socială în bani</t>
  </si>
  <si>
    <t>D. 622</t>
  </si>
  <si>
    <t>Alte prestaţii de asigurări sociale</t>
  </si>
  <si>
    <t>Notă:Date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</si>
</sst>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9" fontId="1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Border="1" applyAlignment="1" applyProtection="1">
      <alignment vertical="justify"/>
    </xf>
    <xf numFmtId="0" fontId="3" fillId="0" borderId="0" xfId="0" applyFont="1" applyBorder="1" applyAlignment="1">
      <alignment vertical="justify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justify" wrapText="1"/>
    </xf>
    <xf numFmtId="164" fontId="3" fillId="0" borderId="0" xfId="0" applyNumberFormat="1" applyFont="1" applyFill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vertical="justify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vertical="justify" wrapText="1"/>
    </xf>
    <xf numFmtId="164" fontId="3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164" fontId="6" fillId="0" borderId="0" xfId="0" applyNumberFormat="1" applyFont="1" applyBorder="1" applyAlignment="1"/>
    <xf numFmtId="0" fontId="3" fillId="0" borderId="0" xfId="0" applyFont="1" applyBorder="1" applyAlignment="1" applyProtection="1"/>
    <xf numFmtId="164" fontId="7" fillId="0" borderId="0" xfId="0" applyNumberFormat="1" applyFont="1" applyBorder="1"/>
    <xf numFmtId="0" fontId="3" fillId="0" borderId="0" xfId="0" applyFont="1" applyFill="1" applyBorder="1" applyAlignment="1"/>
    <xf numFmtId="0" fontId="3" fillId="0" borderId="0" xfId="0" applyFont="1" applyBorder="1" applyAlignment="1" applyProtection="1">
      <alignment horizontal="right" vertical="justify"/>
    </xf>
    <xf numFmtId="164" fontId="3" fillId="0" borderId="0" xfId="0" applyNumberFormat="1" applyFont="1" applyBorder="1" applyAlignment="1">
      <alignment vertical="justify"/>
    </xf>
    <xf numFmtId="0" fontId="2" fillId="0" borderId="0" xfId="0" applyFont="1" applyBorder="1" applyAlignment="1" applyProtection="1">
      <alignment horizontal="left" vertical="justify" wrapText="1"/>
    </xf>
    <xf numFmtId="0" fontId="2" fillId="0" borderId="0" xfId="0" applyFont="1" applyBorder="1" applyAlignment="1"/>
    <xf numFmtId="0" fontId="3" fillId="0" borderId="0" xfId="0" applyFont="1" applyBorder="1" applyAlignment="1" applyProtection="1">
      <alignment horizontal="left" vertical="justify" wrapText="1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 vertical="justify"/>
    </xf>
    <xf numFmtId="164" fontId="3" fillId="0" borderId="0" xfId="0" applyNumberFormat="1" applyFont="1" applyFill="1" applyBorder="1" applyAlignment="1" applyProtection="1">
      <alignment horizontal="right" vertical="justify"/>
    </xf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right" vertical="top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 applyProtection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 applyProtection="1">
      <alignment vertical="justify"/>
    </xf>
    <xf numFmtId="0" fontId="2" fillId="0" borderId="1" xfId="0" applyFont="1" applyBorder="1" applyAlignment="1" applyProtection="1">
      <alignment vertical="justify" wrapText="1"/>
    </xf>
    <xf numFmtId="0" fontId="2" fillId="0" borderId="1" xfId="0" applyFont="1" applyBorder="1" applyAlignment="1"/>
    <xf numFmtId="0" fontId="2" fillId="0" borderId="1" xfId="0" applyFont="1" applyBorder="1" applyAlignment="1" applyProtection="1">
      <alignment horizontal="right" vertical="justify"/>
    </xf>
    <xf numFmtId="164" fontId="2" fillId="0" borderId="1" xfId="0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2" xfId="0" applyFont="1" applyBorder="1" applyAlignment="1"/>
    <xf numFmtId="0" fontId="3" fillId="0" borderId="2" xfId="0" applyFont="1" applyBorder="1" applyAlignment="1">
      <alignment horizontal="right"/>
    </xf>
    <xf numFmtId="0" fontId="2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 applyProtection="1">
      <alignment vertical="justify"/>
    </xf>
    <xf numFmtId="164" fontId="2" fillId="0" borderId="3" xfId="0" applyNumberFormat="1" applyFont="1" applyBorder="1" applyAlignment="1"/>
    <xf numFmtId="0" fontId="2" fillId="0" borderId="3" xfId="0" applyFont="1" applyBorder="1" applyAlignment="1"/>
    <xf numFmtId="164" fontId="3" fillId="0" borderId="3" xfId="0" applyNumberFormat="1" applyFont="1" applyBorder="1" applyAlignment="1"/>
    <xf numFmtId="0" fontId="3" fillId="0" borderId="3" xfId="0" applyFont="1" applyBorder="1" applyAlignment="1"/>
    <xf numFmtId="0" fontId="2" fillId="0" borderId="3" xfId="0" applyFont="1" applyBorder="1" applyAlignment="1" applyProtection="1">
      <alignment horizontal="right" vertical="justify"/>
    </xf>
    <xf numFmtId="49" fontId="1" fillId="0" borderId="1" xfId="0" applyNumberFormat="1" applyFont="1" applyBorder="1" applyAlignment="1" applyProtection="1">
      <alignment vertical="justify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 applyProtection="1">
      <alignment horizontal="right" vertical="justify"/>
    </xf>
    <xf numFmtId="49" fontId="1" fillId="0" borderId="1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showGridLines="0" showZeros="0" tabSelected="1" zoomScaleNormal="100" workbookViewId="0">
      <selection activeCell="I1" sqref="I1"/>
    </sheetView>
  </sheetViews>
  <sheetFormatPr defaultRowHeight="12.75"/>
  <cols>
    <col min="1" max="1" width="6.7109375" style="3" customWidth="1"/>
    <col min="2" max="2" width="25" style="3" customWidth="1"/>
    <col min="3" max="5" width="7.7109375" style="4" customWidth="1"/>
    <col min="6" max="6" width="8.140625" style="4" customWidth="1"/>
    <col min="7" max="7" width="6.7109375" style="45" customWidth="1"/>
    <col min="8" max="8" width="25" style="3" customWidth="1"/>
    <col min="9" max="16384" width="9.140625" style="3"/>
  </cols>
  <sheetData>
    <row r="1" spans="1:8" s="28" customFormat="1" ht="15">
      <c r="A1" s="27" t="s">
        <v>67</v>
      </c>
      <c r="C1" s="29"/>
      <c r="D1" s="30"/>
      <c r="E1" s="29"/>
      <c r="F1" s="29"/>
      <c r="G1" s="43"/>
    </row>
    <row r="2" spans="1:8" ht="12" customHeight="1">
      <c r="A2" s="54"/>
      <c r="B2" s="55"/>
      <c r="C2" s="56"/>
      <c r="D2" s="56"/>
      <c r="E2" s="56"/>
      <c r="F2" s="56"/>
      <c r="G2" s="57" t="s">
        <v>0</v>
      </c>
      <c r="H2" s="58" t="s">
        <v>66</v>
      </c>
    </row>
    <row r="3" spans="1:8" ht="15" customHeight="1">
      <c r="A3" s="64"/>
      <c r="B3" s="65"/>
      <c r="C3" s="66" t="s">
        <v>57</v>
      </c>
      <c r="D3" s="66"/>
      <c r="E3" s="66" t="s">
        <v>1</v>
      </c>
      <c r="F3" s="66"/>
      <c r="G3" s="67"/>
      <c r="H3" s="65"/>
    </row>
    <row r="4" spans="1:8" ht="15" customHeight="1">
      <c r="A4" s="24"/>
      <c r="C4" s="68">
        <v>2016</v>
      </c>
      <c r="D4" s="68">
        <v>2017</v>
      </c>
      <c r="E4" s="68">
        <v>2016</v>
      </c>
      <c r="F4" s="68">
        <v>2017</v>
      </c>
    </row>
    <row r="5" spans="1:8" s="8" customFormat="1" ht="25.5">
      <c r="A5" s="6"/>
      <c r="B5" s="22" t="s">
        <v>71</v>
      </c>
      <c r="G5" s="46"/>
      <c r="H5" s="7"/>
    </row>
    <row r="6" spans="1:8" ht="0.75" customHeight="1">
      <c r="A6" s="9"/>
      <c r="B6" s="10"/>
      <c r="G6" s="47"/>
      <c r="H6" s="10"/>
    </row>
    <row r="7" spans="1:8" ht="13.5" customHeight="1">
      <c r="A7" s="11" t="s">
        <v>2</v>
      </c>
      <c r="B7" s="25" t="s">
        <v>44</v>
      </c>
      <c r="D7" s="5"/>
      <c r="E7" s="5">
        <v>34465.4</v>
      </c>
      <c r="F7" s="5">
        <v>29975.7</v>
      </c>
      <c r="G7" s="34" t="s">
        <v>2</v>
      </c>
      <c r="H7" s="11" t="s">
        <v>44</v>
      </c>
    </row>
    <row r="8" spans="1:8">
      <c r="A8" s="11" t="s">
        <v>3</v>
      </c>
      <c r="B8" s="11" t="s">
        <v>93</v>
      </c>
      <c r="D8" s="5"/>
      <c r="E8" s="5">
        <v>34062.1</v>
      </c>
      <c r="F8" s="5">
        <v>29403.8</v>
      </c>
      <c r="G8" s="34" t="s">
        <v>3</v>
      </c>
      <c r="H8" s="11" t="s">
        <v>93</v>
      </c>
    </row>
    <row r="9" spans="1:8" ht="25.5">
      <c r="A9" s="11" t="s">
        <v>107</v>
      </c>
      <c r="B9" s="11" t="s">
        <v>108</v>
      </c>
      <c r="D9" s="5"/>
      <c r="E9" s="5">
        <v>403.3</v>
      </c>
      <c r="F9" s="5">
        <v>571.9</v>
      </c>
      <c r="G9" s="34" t="s">
        <v>107</v>
      </c>
      <c r="H9" s="11" t="s">
        <v>108</v>
      </c>
    </row>
    <row r="10" spans="1:8">
      <c r="A10" s="11" t="s">
        <v>4</v>
      </c>
      <c r="B10" s="11" t="s">
        <v>5</v>
      </c>
      <c r="C10" s="4">
        <v>8726.2000000000007</v>
      </c>
      <c r="D10" s="4">
        <v>9185.2999999999993</v>
      </c>
      <c r="G10" s="34" t="s">
        <v>4</v>
      </c>
      <c r="H10" s="11" t="s">
        <v>5</v>
      </c>
    </row>
    <row r="11" spans="1:8" ht="24.75" customHeight="1">
      <c r="A11" s="59" t="s">
        <v>89</v>
      </c>
      <c r="B11" s="60" t="s">
        <v>72</v>
      </c>
      <c r="C11" s="61">
        <v>25739.200000000001</v>
      </c>
      <c r="D11" s="61">
        <v>20790.400000000001</v>
      </c>
      <c r="E11" s="56"/>
      <c r="F11" s="56"/>
      <c r="G11" s="62" t="s">
        <v>89</v>
      </c>
      <c r="H11" s="60" t="s">
        <v>72</v>
      </c>
    </row>
    <row r="12" spans="1:8" s="13" customFormat="1" ht="27" customHeight="1">
      <c r="A12" s="40"/>
      <c r="B12" s="17" t="s">
        <v>6</v>
      </c>
      <c r="G12" s="48"/>
      <c r="H12" s="40"/>
    </row>
    <row r="13" spans="1:8">
      <c r="A13" s="11" t="s">
        <v>89</v>
      </c>
      <c r="B13" s="11" t="s">
        <v>59</v>
      </c>
      <c r="E13" s="4">
        <f>C11</f>
        <v>25739.200000000001</v>
      </c>
      <c r="F13" s="4">
        <f>D11</f>
        <v>20790.400000000001</v>
      </c>
      <c r="G13" s="34" t="s">
        <v>89</v>
      </c>
      <c r="H13" s="11" t="s">
        <v>59</v>
      </c>
    </row>
    <row r="14" spans="1:8">
      <c r="A14" s="11" t="s">
        <v>7</v>
      </c>
      <c r="B14" s="11" t="s">
        <v>45</v>
      </c>
      <c r="C14" s="4">
        <v>8105.2</v>
      </c>
      <c r="D14" s="4">
        <v>8678.2000000000007</v>
      </c>
      <c r="G14" s="34" t="s">
        <v>7</v>
      </c>
      <c r="H14" s="11" t="s">
        <v>45</v>
      </c>
    </row>
    <row r="15" spans="1:8" ht="25.5" customHeight="1">
      <c r="A15" s="11" t="s">
        <v>8</v>
      </c>
      <c r="B15" s="11" t="s">
        <v>46</v>
      </c>
      <c r="C15" s="33">
        <v>6965.1</v>
      </c>
      <c r="D15" s="33">
        <v>7458.3</v>
      </c>
      <c r="G15" s="34" t="s">
        <v>8</v>
      </c>
      <c r="H15" s="11" t="s">
        <v>46</v>
      </c>
    </row>
    <row r="16" spans="1:8" ht="24.75" customHeight="1">
      <c r="A16" s="10" t="s">
        <v>9</v>
      </c>
      <c r="B16" s="14" t="s">
        <v>82</v>
      </c>
      <c r="C16" s="33">
        <v>1140.0999999999999</v>
      </c>
      <c r="D16" s="33">
        <v>1219.9000000000001</v>
      </c>
      <c r="G16" s="49" t="s">
        <v>9</v>
      </c>
      <c r="H16" s="14" t="s">
        <v>82</v>
      </c>
    </row>
    <row r="17" spans="1:12" ht="24.75" customHeight="1">
      <c r="A17" s="11" t="s">
        <v>10</v>
      </c>
      <c r="B17" s="11" t="s">
        <v>83</v>
      </c>
      <c r="C17" s="33">
        <v>1140.0999999999999</v>
      </c>
      <c r="D17" s="33">
        <v>1219.9000000000001</v>
      </c>
      <c r="G17" s="34" t="s">
        <v>10</v>
      </c>
      <c r="H17" s="11" t="s">
        <v>83</v>
      </c>
      <c r="K17" s="26"/>
    </row>
    <row r="18" spans="1:12" ht="24" customHeight="1">
      <c r="A18" s="11" t="s">
        <v>11</v>
      </c>
      <c r="B18" s="11" t="s">
        <v>47</v>
      </c>
      <c r="C18" s="20">
        <v>882.1</v>
      </c>
      <c r="D18" s="33">
        <v>895.1</v>
      </c>
      <c r="G18" s="34" t="s">
        <v>11</v>
      </c>
      <c r="H18" s="11" t="s">
        <v>47</v>
      </c>
      <c r="L18" s="26"/>
    </row>
    <row r="19" spans="1:12">
      <c r="A19" s="11" t="s">
        <v>12</v>
      </c>
      <c r="B19" s="11" t="s">
        <v>13</v>
      </c>
      <c r="C19" s="20">
        <v>577</v>
      </c>
      <c r="D19" s="33">
        <v>616.4</v>
      </c>
      <c r="G19" s="34" t="s">
        <v>12</v>
      </c>
      <c r="H19" s="11" t="s">
        <v>13</v>
      </c>
    </row>
    <row r="20" spans="1:12" ht="27" customHeight="1">
      <c r="A20" s="15" t="s">
        <v>69</v>
      </c>
      <c r="B20" s="23" t="s">
        <v>73</v>
      </c>
      <c r="C20" s="33">
        <v>514.20000000000005</v>
      </c>
      <c r="D20" s="33">
        <v>555.70000000000005</v>
      </c>
      <c r="G20" s="50" t="s">
        <v>64</v>
      </c>
      <c r="H20" s="23" t="s">
        <v>73</v>
      </c>
      <c r="L20" s="26"/>
    </row>
    <row r="21" spans="1:12" ht="27" customHeight="1">
      <c r="A21" s="15" t="s">
        <v>109</v>
      </c>
      <c r="B21" s="23" t="s">
        <v>110</v>
      </c>
      <c r="C21" s="33">
        <v>62.8</v>
      </c>
      <c r="D21" s="33">
        <v>60.7</v>
      </c>
      <c r="G21" s="50" t="s">
        <v>109</v>
      </c>
      <c r="H21" s="23" t="s">
        <v>110</v>
      </c>
      <c r="L21" s="26"/>
    </row>
    <row r="22" spans="1:12" ht="15" customHeight="1">
      <c r="A22" s="11" t="s">
        <v>14</v>
      </c>
      <c r="B22" s="11" t="s">
        <v>48</v>
      </c>
      <c r="C22" s="5">
        <v>305.10000000000002</v>
      </c>
      <c r="D22" s="33">
        <v>278.7</v>
      </c>
      <c r="G22" s="34" t="s">
        <v>14</v>
      </c>
      <c r="H22" s="11" t="s">
        <v>48</v>
      </c>
    </row>
    <row r="23" spans="1:12">
      <c r="A23" s="11"/>
      <c r="B23" s="11" t="s">
        <v>60</v>
      </c>
      <c r="C23" s="5">
        <v>305.10000000000002</v>
      </c>
      <c r="D23" s="33">
        <v>278.7</v>
      </c>
      <c r="G23" s="34"/>
      <c r="H23" s="11" t="s">
        <v>60</v>
      </c>
    </row>
    <row r="24" spans="1:12">
      <c r="A24" s="10"/>
      <c r="B24" s="11" t="s">
        <v>15</v>
      </c>
      <c r="C24" s="5"/>
      <c r="G24" s="49"/>
      <c r="H24" s="11" t="s">
        <v>15</v>
      </c>
    </row>
    <row r="25" spans="1:12" ht="27.75" customHeight="1">
      <c r="A25" s="59" t="s">
        <v>88</v>
      </c>
      <c r="B25" s="59" t="s">
        <v>16</v>
      </c>
      <c r="C25" s="61">
        <v>17328.900000000001</v>
      </c>
      <c r="D25" s="61">
        <v>11833.5</v>
      </c>
      <c r="E25" s="56"/>
      <c r="F25" s="56"/>
      <c r="G25" s="62" t="s">
        <v>88</v>
      </c>
      <c r="H25" s="59" t="s">
        <v>16</v>
      </c>
      <c r="J25" s="26"/>
    </row>
    <row r="26" spans="1:12" s="13" customFormat="1" ht="45.75" customHeight="1">
      <c r="A26" s="16"/>
      <c r="B26" s="17" t="s">
        <v>17</v>
      </c>
      <c r="G26" s="51"/>
      <c r="H26" s="16"/>
    </row>
    <row r="27" spans="1:12" ht="12.75" customHeight="1">
      <c r="A27" s="11" t="s">
        <v>88</v>
      </c>
      <c r="B27" s="11" t="s">
        <v>16</v>
      </c>
      <c r="E27" s="4">
        <f>C25</f>
        <v>17328.900000000001</v>
      </c>
      <c r="F27" s="4">
        <v>11833.5</v>
      </c>
      <c r="G27" s="34" t="s">
        <v>88</v>
      </c>
      <c r="H27" s="11" t="s">
        <v>16</v>
      </c>
    </row>
    <row r="28" spans="1:12">
      <c r="A28" s="11" t="s">
        <v>18</v>
      </c>
      <c r="B28" s="11" t="s">
        <v>19</v>
      </c>
      <c r="C28" s="5">
        <v>25719.5</v>
      </c>
      <c r="D28" s="5">
        <v>24358.2</v>
      </c>
      <c r="E28" s="5">
        <v>22387.8</v>
      </c>
      <c r="F28" s="5">
        <v>18823.5</v>
      </c>
      <c r="G28" s="34" t="s">
        <v>18</v>
      </c>
      <c r="H28" s="11" t="s">
        <v>19</v>
      </c>
      <c r="J28" s="26"/>
    </row>
    <row r="29" spans="1:12">
      <c r="A29" s="11" t="s">
        <v>20</v>
      </c>
      <c r="B29" s="11" t="s">
        <v>21</v>
      </c>
      <c r="C29" s="33">
        <v>20101.8</v>
      </c>
      <c r="D29" s="4">
        <v>17965.8</v>
      </c>
      <c r="E29" s="4">
        <v>21961.1</v>
      </c>
      <c r="F29" s="33">
        <v>18371.599999999999</v>
      </c>
      <c r="G29" s="34" t="s">
        <v>20</v>
      </c>
      <c r="H29" s="11" t="s">
        <v>21</v>
      </c>
    </row>
    <row r="30" spans="1:12" ht="24.75" customHeight="1">
      <c r="A30" s="11" t="s">
        <v>22</v>
      </c>
      <c r="B30" s="11" t="s">
        <v>61</v>
      </c>
      <c r="C30" s="33">
        <v>352.3</v>
      </c>
      <c r="D30" s="20">
        <v>380.9</v>
      </c>
      <c r="E30" s="20">
        <v>204.5</v>
      </c>
      <c r="F30" s="20">
        <v>420.3</v>
      </c>
      <c r="G30" s="34" t="s">
        <v>22</v>
      </c>
      <c r="H30" s="11" t="s">
        <v>61</v>
      </c>
    </row>
    <row r="31" spans="1:12" ht="14.25" customHeight="1">
      <c r="A31" s="31" t="s">
        <v>23</v>
      </c>
      <c r="B31" s="31" t="s">
        <v>24</v>
      </c>
      <c r="C31" s="33">
        <v>352.3</v>
      </c>
      <c r="D31" s="20">
        <v>380.9</v>
      </c>
      <c r="E31" s="20">
        <v>204.5</v>
      </c>
      <c r="F31" s="20">
        <v>420.3</v>
      </c>
      <c r="G31" s="44" t="s">
        <v>23</v>
      </c>
      <c r="H31" s="31" t="s">
        <v>24</v>
      </c>
    </row>
    <row r="32" spans="1:12" ht="25.5" customHeight="1">
      <c r="A32" s="11" t="s">
        <v>68</v>
      </c>
      <c r="B32" s="11" t="s">
        <v>96</v>
      </c>
      <c r="C32" s="20">
        <v>2451.6</v>
      </c>
      <c r="D32" s="20">
        <v>2876.8</v>
      </c>
      <c r="E32" s="20">
        <v>8.1</v>
      </c>
      <c r="F32" s="20">
        <v>2.6</v>
      </c>
      <c r="G32" s="34" t="s">
        <v>68</v>
      </c>
      <c r="H32" s="11" t="s">
        <v>96</v>
      </c>
    </row>
    <row r="33" spans="1:8" ht="11.25" customHeight="1">
      <c r="A33" s="31" t="s">
        <v>70</v>
      </c>
      <c r="B33" s="31" t="s">
        <v>97</v>
      </c>
      <c r="C33" s="33">
        <v>2799.2</v>
      </c>
      <c r="D33" s="20">
        <v>3123.9</v>
      </c>
      <c r="E33" s="20">
        <v>214.1</v>
      </c>
      <c r="F33" s="20">
        <v>29</v>
      </c>
      <c r="G33" s="44" t="s">
        <v>70</v>
      </c>
      <c r="H33" s="31" t="s">
        <v>97</v>
      </c>
    </row>
    <row r="34" spans="1:8" ht="12" customHeight="1">
      <c r="A34" s="11" t="s">
        <v>91</v>
      </c>
      <c r="B34" s="82" t="s">
        <v>98</v>
      </c>
      <c r="C34" s="10"/>
      <c r="D34" s="20"/>
      <c r="F34" s="20"/>
      <c r="G34" s="34" t="s">
        <v>91</v>
      </c>
      <c r="H34" s="82" t="s">
        <v>98</v>
      </c>
    </row>
    <row r="35" spans="1:8" ht="12.75" customHeight="1">
      <c r="A35" s="11"/>
      <c r="B35" s="82"/>
      <c r="C35" s="10"/>
      <c r="G35" s="34"/>
      <c r="H35" s="82"/>
    </row>
    <row r="36" spans="1:8" ht="13.5" customHeight="1">
      <c r="A36" s="11"/>
      <c r="B36" s="82"/>
      <c r="C36" s="35">
        <v>1107</v>
      </c>
      <c r="D36" s="5">
        <v>1021.6</v>
      </c>
      <c r="E36" s="5">
        <v>24.6</v>
      </c>
      <c r="F36" s="5">
        <v>20.399999999999999</v>
      </c>
      <c r="G36" s="34"/>
      <c r="H36" s="82"/>
    </row>
    <row r="37" spans="1:8" ht="24.75" customHeight="1">
      <c r="A37" s="11" t="s">
        <v>104</v>
      </c>
      <c r="B37" s="38" t="s">
        <v>113</v>
      </c>
      <c r="C37" s="4">
        <v>1121.7</v>
      </c>
      <c r="D37" s="39">
        <v>1416.2</v>
      </c>
      <c r="E37" s="39"/>
      <c r="F37" s="39"/>
      <c r="G37" s="34" t="s">
        <v>104</v>
      </c>
      <c r="H37" s="38" t="s">
        <v>113</v>
      </c>
    </row>
    <row r="38" spans="1:8" ht="26.25" customHeight="1">
      <c r="A38" s="11" t="s">
        <v>92</v>
      </c>
      <c r="B38" s="25" t="s">
        <v>99</v>
      </c>
      <c r="C38" s="4">
        <v>570.5</v>
      </c>
      <c r="D38" s="5">
        <v>686.1</v>
      </c>
      <c r="E38" s="5">
        <v>189.5</v>
      </c>
      <c r="F38" s="5">
        <v>8.6</v>
      </c>
      <c r="G38" s="34" t="s">
        <v>92</v>
      </c>
      <c r="H38" s="25" t="s">
        <v>99</v>
      </c>
    </row>
    <row r="39" spans="1:8" ht="12.75" customHeight="1">
      <c r="A39" s="11" t="s">
        <v>25</v>
      </c>
      <c r="B39" s="25" t="s">
        <v>94</v>
      </c>
      <c r="C39" s="35">
        <v>14.6</v>
      </c>
      <c r="D39" s="5">
        <v>10.8</v>
      </c>
      <c r="E39" s="5"/>
      <c r="F39" s="5"/>
      <c r="G39" s="34" t="s">
        <v>25</v>
      </c>
      <c r="H39" s="25" t="s">
        <v>94</v>
      </c>
    </row>
    <row r="40" spans="1:8" ht="38.25">
      <c r="A40" s="59" t="s">
        <v>87</v>
      </c>
      <c r="B40" s="59" t="s">
        <v>49</v>
      </c>
      <c r="C40" s="61">
        <v>13997.2</v>
      </c>
      <c r="D40" s="61">
        <v>6298.8</v>
      </c>
      <c r="E40" s="56"/>
      <c r="F40" s="56"/>
      <c r="G40" s="62" t="s">
        <v>87</v>
      </c>
      <c r="H40" s="59" t="s">
        <v>49</v>
      </c>
    </row>
    <row r="41" spans="1:8">
      <c r="A41" s="71"/>
      <c r="B41" s="71"/>
      <c r="C41" s="72"/>
      <c r="D41" s="73"/>
      <c r="E41" s="74"/>
      <c r="F41" s="75"/>
      <c r="G41" s="76"/>
      <c r="H41" s="71"/>
    </row>
    <row r="42" spans="1:8" s="1" customFormat="1" ht="13.5" customHeight="1">
      <c r="A42" s="77"/>
      <c r="B42" s="77"/>
      <c r="C42" s="78"/>
      <c r="D42" s="78"/>
      <c r="E42" s="78"/>
      <c r="F42" s="78"/>
      <c r="G42" s="79"/>
      <c r="H42" s="80" t="s">
        <v>38</v>
      </c>
    </row>
    <row r="43" spans="1:8" ht="13.5" customHeight="1">
      <c r="A43" s="69"/>
      <c r="B43" s="55"/>
      <c r="C43" s="61" t="s">
        <v>57</v>
      </c>
      <c r="D43" s="61"/>
      <c r="E43" s="61" t="s">
        <v>1</v>
      </c>
      <c r="F43" s="61"/>
      <c r="G43" s="70"/>
      <c r="H43" s="55"/>
    </row>
    <row r="44" spans="1:8" ht="12.75" customHeight="1">
      <c r="A44" s="24"/>
      <c r="C44" s="68">
        <v>2016</v>
      </c>
      <c r="D44" s="68">
        <v>2017</v>
      </c>
      <c r="E44" s="68">
        <v>2016</v>
      </c>
      <c r="F44" s="68">
        <v>2017</v>
      </c>
    </row>
    <row r="45" spans="1:8" ht="3" customHeight="1">
      <c r="A45" s="24"/>
      <c r="F45" s="2"/>
    </row>
    <row r="46" spans="1:8" s="13" customFormat="1" ht="39" customHeight="1">
      <c r="A46" s="16"/>
      <c r="B46" s="17" t="s">
        <v>56</v>
      </c>
      <c r="G46" s="51"/>
      <c r="H46" s="16"/>
    </row>
    <row r="47" spans="1:8" ht="26.25" customHeight="1">
      <c r="A47" s="11" t="s">
        <v>87</v>
      </c>
      <c r="B47" s="25" t="s">
        <v>50</v>
      </c>
      <c r="D47" s="5"/>
      <c r="E47" s="4">
        <v>13997.2</v>
      </c>
      <c r="F47" s="4">
        <v>6298.8</v>
      </c>
      <c r="G47" s="34" t="s">
        <v>87</v>
      </c>
      <c r="H47" s="11" t="s">
        <v>50</v>
      </c>
    </row>
    <row r="48" spans="1:8" ht="26.25" customHeight="1">
      <c r="A48" s="11" t="s">
        <v>26</v>
      </c>
      <c r="B48" s="11" t="s">
        <v>27</v>
      </c>
      <c r="C48" s="4">
        <v>326.3</v>
      </c>
      <c r="D48" s="4">
        <v>1116.4000000000001</v>
      </c>
      <c r="G48" s="34" t="s">
        <v>26</v>
      </c>
      <c r="H48" s="11" t="s">
        <v>27</v>
      </c>
    </row>
    <row r="49" spans="1:8">
      <c r="A49" s="11" t="s">
        <v>28</v>
      </c>
      <c r="B49" s="11" t="s">
        <v>29</v>
      </c>
      <c r="C49" s="4">
        <v>326.3</v>
      </c>
      <c r="D49" s="4">
        <v>1116.4000000000001</v>
      </c>
      <c r="G49" s="34" t="s">
        <v>28</v>
      </c>
      <c r="H49" s="11" t="s">
        <v>29</v>
      </c>
    </row>
    <row r="50" spans="1:8">
      <c r="A50" s="11" t="s">
        <v>74</v>
      </c>
      <c r="B50" s="11" t="s">
        <v>76</v>
      </c>
      <c r="D50" s="5"/>
      <c r="E50" s="5">
        <v>6881.1</v>
      </c>
      <c r="F50" s="5">
        <v>8640.9</v>
      </c>
      <c r="G50" s="34" t="s">
        <v>74</v>
      </c>
      <c r="H50" s="11" t="s">
        <v>76</v>
      </c>
    </row>
    <row r="51" spans="1:8" ht="25.5">
      <c r="A51" s="11" t="s">
        <v>90</v>
      </c>
      <c r="B51" s="11" t="s">
        <v>100</v>
      </c>
      <c r="D51" s="5"/>
      <c r="E51" s="5">
        <v>5759.4</v>
      </c>
      <c r="F51" s="5">
        <v>7224.7</v>
      </c>
      <c r="G51" s="34" t="s">
        <v>90</v>
      </c>
      <c r="H51" s="11" t="s">
        <v>100</v>
      </c>
    </row>
    <row r="52" spans="1:8" ht="25.5">
      <c r="A52" s="11" t="s">
        <v>105</v>
      </c>
      <c r="B52" s="11" t="s">
        <v>112</v>
      </c>
      <c r="D52" s="5"/>
      <c r="E52" s="5">
        <v>1121.7</v>
      </c>
      <c r="F52" s="5">
        <v>1416.2</v>
      </c>
      <c r="G52" s="34" t="s">
        <v>105</v>
      </c>
      <c r="H52" s="11" t="s">
        <v>112</v>
      </c>
    </row>
    <row r="53" spans="1:8" ht="38.25">
      <c r="A53" s="41" t="s">
        <v>114</v>
      </c>
      <c r="B53" s="25" t="s">
        <v>115</v>
      </c>
      <c r="C53" s="4">
        <v>35.6</v>
      </c>
      <c r="D53" s="5">
        <v>76</v>
      </c>
      <c r="E53" s="5"/>
      <c r="F53" s="5"/>
      <c r="G53" s="52" t="s">
        <v>114</v>
      </c>
      <c r="H53" s="25" t="s">
        <v>115</v>
      </c>
    </row>
    <row r="54" spans="1:8" ht="25.5">
      <c r="A54" s="16" t="s">
        <v>116</v>
      </c>
      <c r="B54" s="42" t="s">
        <v>117</v>
      </c>
      <c r="D54" s="5"/>
      <c r="E54" s="5"/>
      <c r="F54" s="5"/>
      <c r="G54" s="51" t="s">
        <v>116</v>
      </c>
      <c r="H54" s="42" t="s">
        <v>117</v>
      </c>
    </row>
    <row r="55" spans="1:8" ht="25.5">
      <c r="A55" s="16" t="s">
        <v>118</v>
      </c>
      <c r="B55" s="42" t="s">
        <v>119</v>
      </c>
      <c r="C55" s="4">
        <v>35.6</v>
      </c>
      <c r="D55" s="5">
        <v>76</v>
      </c>
      <c r="E55" s="5"/>
      <c r="F55" s="5"/>
      <c r="G55" s="51" t="s">
        <v>118</v>
      </c>
      <c r="H55" s="42" t="s">
        <v>119</v>
      </c>
    </row>
    <row r="56" spans="1:8" ht="12" customHeight="1">
      <c r="A56" s="11" t="s">
        <v>30</v>
      </c>
      <c r="B56" s="11" t="s">
        <v>31</v>
      </c>
      <c r="C56" s="5">
        <v>6706</v>
      </c>
      <c r="D56" s="20">
        <v>6531.8</v>
      </c>
      <c r="E56" s="20">
        <v>7704.4</v>
      </c>
      <c r="F56" s="20">
        <v>8246.2000000000007</v>
      </c>
      <c r="G56" s="34" t="s">
        <v>30</v>
      </c>
      <c r="H56" s="11" t="s">
        <v>31</v>
      </c>
    </row>
    <row r="57" spans="1:8" ht="25.5" customHeight="1">
      <c r="A57" s="11" t="s">
        <v>32</v>
      </c>
      <c r="B57" s="11" t="s">
        <v>33</v>
      </c>
      <c r="C57" s="33">
        <v>336.8</v>
      </c>
      <c r="D57" s="20">
        <v>437.6</v>
      </c>
      <c r="E57" s="20">
        <v>3953.3</v>
      </c>
      <c r="F57" s="20">
        <v>4278.8999999999996</v>
      </c>
      <c r="G57" s="34" t="s">
        <v>32</v>
      </c>
      <c r="H57" s="11" t="s">
        <v>33</v>
      </c>
    </row>
    <row r="58" spans="1:8" ht="24" customHeight="1">
      <c r="A58" s="11" t="s">
        <v>34</v>
      </c>
      <c r="B58" s="11" t="s">
        <v>51</v>
      </c>
      <c r="C58" s="33">
        <v>3953.3</v>
      </c>
      <c r="D58" s="20">
        <v>4278.8999999999996</v>
      </c>
      <c r="E58" s="20">
        <v>356.1</v>
      </c>
      <c r="F58" s="20">
        <v>352.7</v>
      </c>
      <c r="G58" s="34" t="s">
        <v>34</v>
      </c>
      <c r="H58" s="11" t="s">
        <v>51</v>
      </c>
    </row>
    <row r="59" spans="1:8" ht="11.25" customHeight="1">
      <c r="A59" s="11" t="s">
        <v>35</v>
      </c>
      <c r="B59" s="11" t="s">
        <v>36</v>
      </c>
      <c r="C59" s="33">
        <v>2415.9</v>
      </c>
      <c r="D59" s="20">
        <v>1815.3</v>
      </c>
      <c r="E59" s="20">
        <v>3395</v>
      </c>
      <c r="F59" s="20">
        <v>3614.6</v>
      </c>
      <c r="G59" s="34" t="s">
        <v>35</v>
      </c>
      <c r="H59" s="11" t="s">
        <v>36</v>
      </c>
    </row>
    <row r="60" spans="1:8" ht="13.5" customHeight="1">
      <c r="A60" s="59" t="s">
        <v>86</v>
      </c>
      <c r="B60" s="59" t="s">
        <v>37</v>
      </c>
      <c r="C60" s="63">
        <v>21514.799999999999</v>
      </c>
      <c r="D60" s="61">
        <v>15461.7</v>
      </c>
      <c r="E60" s="56"/>
      <c r="F60" s="56"/>
      <c r="G60" s="62" t="s">
        <v>86</v>
      </c>
      <c r="H60" s="59" t="s">
        <v>37</v>
      </c>
    </row>
    <row r="61" spans="1:8" s="13" customFormat="1" ht="42.75" customHeight="1">
      <c r="A61" s="16"/>
      <c r="B61" s="19" t="s">
        <v>58</v>
      </c>
      <c r="G61" s="51"/>
      <c r="H61" s="16"/>
    </row>
    <row r="62" spans="1:8" ht="1.5" customHeight="1">
      <c r="A62" s="9"/>
      <c r="B62" s="9"/>
      <c r="G62" s="47"/>
      <c r="H62" s="9"/>
    </row>
    <row r="63" spans="1:8">
      <c r="A63" s="11" t="s">
        <v>86</v>
      </c>
      <c r="B63" s="11" t="s">
        <v>37</v>
      </c>
      <c r="D63" s="5"/>
      <c r="E63" s="5">
        <f>C60</f>
        <v>21514.799999999999</v>
      </c>
      <c r="F63" s="5">
        <v>15461.7</v>
      </c>
      <c r="G63" s="34" t="s">
        <v>86</v>
      </c>
      <c r="H63" s="11" t="s">
        <v>37</v>
      </c>
    </row>
    <row r="64" spans="1:8" ht="26.25" customHeight="1">
      <c r="A64" s="59" t="s">
        <v>85</v>
      </c>
      <c r="B64" s="59" t="s">
        <v>39</v>
      </c>
      <c r="C64" s="63">
        <f>E63</f>
        <v>21514.799999999999</v>
      </c>
      <c r="D64" s="61">
        <v>15461.7</v>
      </c>
      <c r="E64" s="56"/>
      <c r="F64" s="56"/>
      <c r="G64" s="62" t="s">
        <v>85</v>
      </c>
      <c r="H64" s="59" t="s">
        <v>39</v>
      </c>
    </row>
    <row r="65" spans="1:8" ht="3" customHeight="1">
      <c r="A65" s="9"/>
      <c r="B65" s="9"/>
      <c r="G65" s="47"/>
      <c r="H65" s="9"/>
    </row>
    <row r="66" spans="1:8" s="13" customFormat="1" ht="38.25">
      <c r="A66" s="16"/>
      <c r="B66" s="17" t="s">
        <v>40</v>
      </c>
      <c r="G66" s="51"/>
      <c r="H66" s="16"/>
    </row>
    <row r="67" spans="1:8" ht="2.25" hidden="1" customHeight="1">
      <c r="A67" s="11"/>
      <c r="B67" s="11"/>
      <c r="G67" s="34"/>
      <c r="H67" s="11"/>
    </row>
    <row r="68" spans="1:8">
      <c r="A68" s="11" t="s">
        <v>86</v>
      </c>
      <c r="B68" s="11" t="s">
        <v>37</v>
      </c>
      <c r="D68" s="5"/>
      <c r="E68" s="5">
        <f>C64</f>
        <v>21514.799999999999</v>
      </c>
      <c r="F68" s="5">
        <v>15461.7</v>
      </c>
      <c r="G68" s="34" t="s">
        <v>86</v>
      </c>
      <c r="H68" s="11" t="s">
        <v>37</v>
      </c>
    </row>
    <row r="69" spans="1:8" ht="42" customHeight="1">
      <c r="A69" s="11" t="s">
        <v>106</v>
      </c>
      <c r="B69" s="11" t="s">
        <v>111</v>
      </c>
      <c r="C69" s="5">
        <v>6838</v>
      </c>
      <c r="D69" s="4">
        <v>8554.2000000000007</v>
      </c>
      <c r="G69" s="34" t="s">
        <v>106</v>
      </c>
      <c r="H69" s="11" t="s">
        <v>111</v>
      </c>
    </row>
    <row r="70" spans="1:8">
      <c r="A70" s="59" t="s">
        <v>84</v>
      </c>
      <c r="B70" s="59" t="s">
        <v>62</v>
      </c>
      <c r="C70" s="61">
        <v>14676.8</v>
      </c>
      <c r="D70" s="61">
        <v>6907.5</v>
      </c>
      <c r="E70" s="56"/>
      <c r="F70" s="56"/>
      <c r="G70" s="62" t="s">
        <v>84</v>
      </c>
      <c r="H70" s="59" t="s">
        <v>62</v>
      </c>
    </row>
    <row r="71" spans="1:8" ht="5.0999999999999996" customHeight="1">
      <c r="A71" s="9"/>
      <c r="B71" s="9"/>
      <c r="G71" s="47"/>
      <c r="H71" s="9"/>
    </row>
    <row r="72" spans="1:8" ht="50.25" customHeight="1">
      <c r="A72" s="9"/>
      <c r="B72" s="21" t="s">
        <v>65</v>
      </c>
      <c r="G72" s="47"/>
      <c r="H72" s="9"/>
    </row>
    <row r="73" spans="1:8" ht="12.75" customHeight="1">
      <c r="A73" s="11" t="s">
        <v>85</v>
      </c>
      <c r="B73" s="11" t="s">
        <v>39</v>
      </c>
      <c r="D73" s="5"/>
      <c r="E73" s="5">
        <f>C64</f>
        <v>21514.799999999999</v>
      </c>
      <c r="F73" s="5">
        <v>15461.7</v>
      </c>
      <c r="G73" s="34" t="s">
        <v>85</v>
      </c>
      <c r="H73" s="11" t="s">
        <v>39</v>
      </c>
    </row>
    <row r="74" spans="1:8" ht="39" customHeight="1">
      <c r="A74" s="11" t="s">
        <v>106</v>
      </c>
      <c r="B74" s="11" t="s">
        <v>111</v>
      </c>
      <c r="C74" s="5">
        <f>C69</f>
        <v>6838</v>
      </c>
      <c r="D74" s="4">
        <v>8554.2000000000007</v>
      </c>
      <c r="G74" s="34" t="s">
        <v>106</v>
      </c>
      <c r="H74" s="11" t="s">
        <v>111</v>
      </c>
    </row>
    <row r="75" spans="1:8" ht="13.5" customHeight="1">
      <c r="A75" s="59" t="s">
        <v>84</v>
      </c>
      <c r="B75" s="59" t="s">
        <v>62</v>
      </c>
      <c r="C75" s="61">
        <f>C70</f>
        <v>14676.8</v>
      </c>
      <c r="D75" s="61">
        <v>6907.5</v>
      </c>
      <c r="E75" s="56"/>
      <c r="F75" s="56"/>
      <c r="G75" s="62" t="s">
        <v>84</v>
      </c>
      <c r="H75" s="59" t="s">
        <v>62</v>
      </c>
    </row>
    <row r="76" spans="1:8" ht="9.75" customHeight="1">
      <c r="A76" s="9"/>
      <c r="B76" s="9"/>
      <c r="C76" s="37"/>
      <c r="D76" s="18"/>
      <c r="G76" s="47"/>
      <c r="H76" s="9"/>
    </row>
    <row r="77" spans="1:8" ht="9.75" customHeight="1">
      <c r="A77" s="9"/>
      <c r="B77" s="9"/>
      <c r="C77" s="37"/>
      <c r="D77" s="18"/>
      <c r="G77" s="47"/>
      <c r="H77" s="9"/>
    </row>
    <row r="78" spans="1:8" ht="9.75" customHeight="1">
      <c r="A78" s="9"/>
      <c r="B78" s="9"/>
      <c r="C78" s="37"/>
      <c r="D78" s="18"/>
      <c r="G78" s="47"/>
      <c r="H78" s="9"/>
    </row>
    <row r="79" spans="1:8" ht="9.75" customHeight="1">
      <c r="A79" s="9"/>
      <c r="B79" s="9"/>
      <c r="C79" s="37"/>
      <c r="D79" s="18"/>
      <c r="G79" s="47"/>
      <c r="H79" s="9"/>
    </row>
    <row r="80" spans="1:8" ht="9.75" customHeight="1">
      <c r="A80" s="9"/>
      <c r="B80" s="9"/>
      <c r="C80" s="37"/>
      <c r="D80" s="18"/>
      <c r="G80" s="47"/>
      <c r="H80" s="9"/>
    </row>
    <row r="81" spans="1:13" ht="9.75" customHeight="1">
      <c r="A81" s="9"/>
      <c r="B81" s="9"/>
      <c r="C81" s="37"/>
      <c r="D81" s="18"/>
      <c r="G81" s="47"/>
      <c r="H81" s="9"/>
    </row>
    <row r="82" spans="1:13" ht="9.75" customHeight="1">
      <c r="A82" s="9"/>
      <c r="B82" s="9"/>
      <c r="C82" s="37"/>
      <c r="D82" s="18"/>
      <c r="G82" s="47"/>
      <c r="H82" s="9"/>
    </row>
    <row r="83" spans="1:13" s="1" customFormat="1" ht="14.25" customHeight="1">
      <c r="A83" s="77"/>
      <c r="B83" s="77"/>
      <c r="C83" s="78"/>
      <c r="D83" s="78"/>
      <c r="E83" s="78"/>
      <c r="F83" s="78"/>
      <c r="G83" s="79"/>
      <c r="H83" s="80" t="s">
        <v>38</v>
      </c>
    </row>
    <row r="84" spans="1:13" ht="15" customHeight="1">
      <c r="A84" s="69"/>
      <c r="B84" s="55"/>
      <c r="C84" s="61" t="s">
        <v>57</v>
      </c>
      <c r="D84" s="61"/>
      <c r="E84" s="61" t="s">
        <v>1</v>
      </c>
      <c r="F84" s="61"/>
      <c r="G84" s="70"/>
      <c r="H84" s="55"/>
    </row>
    <row r="85" spans="1:13" ht="15" customHeight="1">
      <c r="A85" s="24"/>
      <c r="C85" s="68">
        <v>2016</v>
      </c>
      <c r="D85" s="68">
        <v>2017</v>
      </c>
      <c r="E85" s="68">
        <v>2016</v>
      </c>
      <c r="F85" s="68">
        <v>2017</v>
      </c>
      <c r="G85" s="81"/>
      <c r="H85" s="53"/>
    </row>
    <row r="86" spans="1:13" s="13" customFormat="1" ht="77.25" customHeight="1">
      <c r="A86" s="16"/>
      <c r="B86" s="21" t="s">
        <v>52</v>
      </c>
      <c r="G86" s="51"/>
      <c r="H86" s="16"/>
    </row>
    <row r="87" spans="1:13" s="13" customFormat="1" ht="4.5" customHeight="1">
      <c r="A87" s="16"/>
      <c r="B87" s="21"/>
      <c r="G87" s="51"/>
      <c r="H87" s="16"/>
    </row>
    <row r="88" spans="1:13" ht="26.25" customHeight="1">
      <c r="A88" s="11"/>
      <c r="B88" s="36" t="s">
        <v>103</v>
      </c>
      <c r="G88" s="34"/>
      <c r="H88" s="9" t="s">
        <v>102</v>
      </c>
    </row>
    <row r="89" spans="1:13" ht="0.75" customHeight="1">
      <c r="A89" s="11"/>
      <c r="B89" s="11"/>
      <c r="G89" s="34"/>
      <c r="H89" s="11"/>
    </row>
    <row r="90" spans="1:13" ht="12.75" customHeight="1">
      <c r="A90" s="11" t="s">
        <v>84</v>
      </c>
      <c r="B90" s="11" t="s">
        <v>62</v>
      </c>
      <c r="D90" s="5"/>
      <c r="E90" s="4">
        <f>C75</f>
        <v>14676.8</v>
      </c>
      <c r="F90" s="4">
        <v>6907.5</v>
      </c>
      <c r="G90" s="34" t="s">
        <v>84</v>
      </c>
      <c r="H90" s="11" t="s">
        <v>62</v>
      </c>
    </row>
    <row r="91" spans="1:13" ht="39" customHeight="1">
      <c r="A91" s="59" t="s">
        <v>41</v>
      </c>
      <c r="B91" s="59" t="s">
        <v>53</v>
      </c>
      <c r="C91" s="63">
        <v>11830.8</v>
      </c>
      <c r="D91" s="61">
        <v>3954.6</v>
      </c>
      <c r="E91" s="56"/>
      <c r="F91" s="56"/>
      <c r="G91" s="62" t="s">
        <v>41</v>
      </c>
      <c r="H91" s="59" t="s">
        <v>53</v>
      </c>
    </row>
    <row r="92" spans="1:13" s="13" customFormat="1" ht="49.5" customHeight="1">
      <c r="A92" s="16"/>
      <c r="B92" s="17" t="s">
        <v>54</v>
      </c>
      <c r="G92" s="51"/>
      <c r="H92" s="16"/>
      <c r="M92" s="12"/>
    </row>
    <row r="93" spans="1:13" ht="30.75" hidden="1" customHeight="1">
      <c r="A93" s="11"/>
      <c r="B93" s="11"/>
      <c r="G93" s="34"/>
      <c r="H93" s="11"/>
      <c r="K93" s="26"/>
    </row>
    <row r="94" spans="1:13" ht="38.25">
      <c r="A94" s="11" t="s">
        <v>41</v>
      </c>
      <c r="B94" s="16" t="s">
        <v>53</v>
      </c>
      <c r="D94" s="5"/>
      <c r="E94" s="5">
        <v>11830.8</v>
      </c>
      <c r="F94" s="5">
        <v>3954.6</v>
      </c>
      <c r="G94" s="34" t="s">
        <v>41</v>
      </c>
      <c r="H94" s="11" t="s">
        <v>53</v>
      </c>
      <c r="M94" s="26"/>
    </row>
    <row r="95" spans="1:13" ht="13.5" customHeight="1">
      <c r="A95" s="11" t="s">
        <v>77</v>
      </c>
      <c r="B95" s="11" t="s">
        <v>63</v>
      </c>
      <c r="C95" s="4">
        <v>1536.8</v>
      </c>
      <c r="D95" s="4">
        <v>2170</v>
      </c>
      <c r="G95" s="34" t="s">
        <v>77</v>
      </c>
      <c r="H95" s="11" t="s">
        <v>63</v>
      </c>
    </row>
    <row r="96" spans="1:13" ht="12.75" customHeight="1">
      <c r="A96" s="31" t="s">
        <v>78</v>
      </c>
      <c r="B96" s="11" t="s">
        <v>75</v>
      </c>
      <c r="C96" s="5">
        <v>-2846</v>
      </c>
      <c r="D96" s="4">
        <v>-2952.9</v>
      </c>
      <c r="G96" s="44" t="s">
        <v>78</v>
      </c>
      <c r="H96" s="11" t="s">
        <v>75</v>
      </c>
    </row>
    <row r="97" spans="1:8" ht="12.75" customHeight="1">
      <c r="A97" s="11" t="s">
        <v>42</v>
      </c>
      <c r="B97" s="11" t="s">
        <v>55</v>
      </c>
      <c r="C97" s="4">
        <v>16.899999999999999</v>
      </c>
      <c r="D97" s="4">
        <v>20.5</v>
      </c>
      <c r="G97" s="34" t="s">
        <v>42</v>
      </c>
      <c r="H97" s="11" t="s">
        <v>55</v>
      </c>
    </row>
    <row r="98" spans="1:8" ht="25.5">
      <c r="A98" s="11" t="s">
        <v>79</v>
      </c>
      <c r="B98" s="11" t="s">
        <v>80</v>
      </c>
      <c r="C98" s="20">
        <v>73</v>
      </c>
      <c r="D98" s="20">
        <v>90</v>
      </c>
      <c r="G98" s="34" t="s">
        <v>79</v>
      </c>
      <c r="H98" s="11" t="s">
        <v>80</v>
      </c>
    </row>
    <row r="99" spans="1:8" ht="24" customHeight="1">
      <c r="A99" s="11" t="s">
        <v>81</v>
      </c>
      <c r="B99" s="11" t="s">
        <v>101</v>
      </c>
      <c r="C99" s="20">
        <v>73</v>
      </c>
      <c r="D99" s="20">
        <v>90</v>
      </c>
      <c r="G99" s="34" t="s">
        <v>81</v>
      </c>
      <c r="H99" s="11" t="s">
        <v>101</v>
      </c>
    </row>
    <row r="100" spans="1:8" ht="25.5" customHeight="1">
      <c r="A100" s="59" t="s">
        <v>43</v>
      </c>
      <c r="B100" s="60" t="s">
        <v>95</v>
      </c>
      <c r="C100" s="61">
        <v>13050.1</v>
      </c>
      <c r="D100" s="63">
        <v>4627</v>
      </c>
      <c r="E100" s="56"/>
      <c r="F100" s="56"/>
      <c r="G100" s="62" t="s">
        <v>43</v>
      </c>
      <c r="H100" s="60" t="s">
        <v>95</v>
      </c>
    </row>
    <row r="101" spans="1:8" ht="3" customHeight="1"/>
    <row r="102" spans="1:8" ht="9.75" customHeight="1">
      <c r="A102" s="32" t="s">
        <v>120</v>
      </c>
    </row>
  </sheetData>
  <mergeCells count="2">
    <mergeCell ref="B34:B36"/>
    <mergeCell ref="H34:H36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2020-01-17T12:43:08Z</cp:lastPrinted>
  <dcterms:created xsi:type="dcterms:W3CDTF">1998-08-26T12:31:56Z</dcterms:created>
  <dcterms:modified xsi:type="dcterms:W3CDTF">2020-02-24T09:05:29Z</dcterms:modified>
</cp:coreProperties>
</file>